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Data\RNA Work\Nanodrop Concentrations\rpsU1.rpsU3 Regulation\"/>
    </mc:Choice>
  </mc:AlternateContent>
  <xr:revisionPtr revIDLastSave="0" documentId="13_ncr:1_{F8554402-122C-45BA-8C82-CA81D7622C39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Raw Output" sheetId="2" r:id="rId1"/>
    <sheet name="Pure RNA" sheetId="1" r:id="rId2"/>
    <sheet name="Gel" sheetId="3" r:id="rId3"/>
    <sheet name="cDNA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5" i="4" l="1"/>
  <c r="C9" i="4"/>
  <c r="B11" i="4"/>
  <c r="C11" i="4" s="1"/>
  <c r="B10" i="4"/>
  <c r="C10" i="4" s="1"/>
  <c r="B9" i="4"/>
  <c r="B8" i="4"/>
  <c r="C8" i="4" s="1"/>
  <c r="B7" i="4"/>
  <c r="C7" i="4" s="1"/>
  <c r="B6" i="4"/>
  <c r="B5" i="4"/>
  <c r="B4" i="4"/>
  <c r="B3" i="4"/>
  <c r="B4" i="3"/>
  <c r="B5" i="3"/>
  <c r="B6" i="3"/>
  <c r="C6" i="3" s="1"/>
  <c r="B7" i="3"/>
  <c r="C7" i="3" s="1"/>
  <c r="B8" i="3"/>
  <c r="C8" i="3" s="1"/>
  <c r="B9" i="3"/>
  <c r="C9" i="3" s="1"/>
  <c r="B10" i="3"/>
  <c r="C10" i="3" s="1"/>
  <c r="B11" i="3"/>
  <c r="C11" i="3" s="1"/>
  <c r="B3" i="3"/>
  <c r="C3" i="3" s="1"/>
  <c r="D5" i="4" l="1"/>
  <c r="C6" i="4"/>
  <c r="D6" i="4" s="1"/>
  <c r="C3" i="4"/>
  <c r="D3" i="4" s="1"/>
  <c r="C4" i="4"/>
  <c r="D4" i="4" s="1"/>
  <c r="C5" i="3"/>
  <c r="D5" i="3" s="1"/>
  <c r="C4" i="3"/>
  <c r="D4" i="3" s="1"/>
  <c r="D6" i="3"/>
  <c r="D11" i="4"/>
  <c r="D10" i="4"/>
  <c r="D11" i="3"/>
  <c r="D9" i="4"/>
  <c r="D8" i="4"/>
  <c r="D7" i="4"/>
  <c r="D8" i="3"/>
  <c r="D7" i="3"/>
  <c r="D10" i="3"/>
  <c r="D9" i="3"/>
  <c r="D3" i="3"/>
</calcChain>
</file>

<file path=xl/sharedStrings.xml><?xml version="1.0" encoding="utf-8"?>
<sst xmlns="http://schemas.openxmlformats.org/spreadsheetml/2006/main" count="100" uniqueCount="41">
  <si>
    <t>#</t>
  </si>
  <si>
    <t>Sample ID</t>
  </si>
  <si>
    <t>User name</t>
  </si>
  <si>
    <t>Date and Time</t>
  </si>
  <si>
    <t>Nucleic Acid</t>
  </si>
  <si>
    <t>Unit</t>
  </si>
  <si>
    <t>A260 (Abs)</t>
  </si>
  <si>
    <t>A280 (Abs)</t>
  </si>
  <si>
    <t>260/280</t>
  </si>
  <si>
    <t>260/230</t>
  </si>
  <si>
    <t>Sample Type</t>
  </si>
  <si>
    <t>Factor</t>
  </si>
  <si>
    <t/>
  </si>
  <si>
    <t>Science</t>
  </si>
  <si>
    <t>ng/µl</t>
  </si>
  <si>
    <t>RNA</t>
  </si>
  <si>
    <t>Sample Name</t>
  </si>
  <si>
    <t>Nucleic Acid (ng/uL)</t>
  </si>
  <si>
    <t>Sample</t>
  </si>
  <si>
    <t>ng/uL</t>
  </si>
  <si>
    <t>Water</t>
  </si>
  <si>
    <t>KRMLFT104 1</t>
  </si>
  <si>
    <t>KRMLFT104 2</t>
  </si>
  <si>
    <t>KRMLFT104 3</t>
  </si>
  <si>
    <t>KRLVS16 1</t>
  </si>
  <si>
    <t>KRLVS16 2</t>
  </si>
  <si>
    <t>KRLVS16 3</t>
  </si>
  <si>
    <t>LVS 1</t>
  </si>
  <si>
    <t>LVS 2</t>
  </si>
  <si>
    <t>LVS 3</t>
  </si>
  <si>
    <t>2/6/2023 10:19:02 AM</t>
  </si>
  <si>
    <t>2/6/2023 10:20:04 AM</t>
  </si>
  <si>
    <t>2/6/2023 10:20:46 AM</t>
  </si>
  <si>
    <t>2/6/2023 10:21:30 AM</t>
  </si>
  <si>
    <t>2/6/2023 10:22:44 AM</t>
  </si>
  <si>
    <t>2/6/2023 10:23:30 AM</t>
  </si>
  <si>
    <t>2/6/2023 10:24:22 AM</t>
  </si>
  <si>
    <t>2/6/2023 10:25:20 AM</t>
  </si>
  <si>
    <t>2/6/2023 10:26:09 AM</t>
  </si>
  <si>
    <t>Gel</t>
  </si>
  <si>
    <t>cDNA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</si>
</sst>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DCFF"/>
        <bgColor indexed="64"/>
      </patternFill>
    </fill>
    <fill>
      <patternFill patternType="solid">
        <fgColor rgb="FFDCDCFF"/>
        <bgColor rgb="FF000000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81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2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33" borderId="10" xfId="0" applyFont="1" applyFill="1" applyBorder="1"/>
    <xf numFmtId="0" fontId="20" fillId="33" borderId="10" xfId="0" applyFont="1" applyFill="1" applyBorder="1" applyAlignment="1">
      <alignment vertical="center"/>
    </xf>
    <xf numFmtId="0" fontId="20" fillId="33" borderId="10" xfId="0" applyFont="1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20" fillId="34" borderId="11" xfId="0" applyFont="1" applyFill="1" applyBorder="1" applyAlignment="1">
      <alignment vertical="center"/>
    </xf>
    <xf numFmtId="0" fontId="20" fillId="34" borderId="12" xfId="0" applyFont="1" applyFill="1" applyBorder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0" fontId="20" fillId="34" borderId="11" xfId="0" applyFon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22" fillId="0" borderId="0" xfId="0" applyFont="1" applyAlignment="1">
      <alignment vertical="center"/>
    </xf>
    <xf numFmtId="0" fontId="22" fillId="0" borderId="0" xfId="61"/>
    <xf numFmtId="0" fontId="20" fillId="34" borderId="13" xfId="0" applyFont="1" applyFill="1" applyBorder="1" applyAlignment="1">
      <alignment horizontal="center" vertical="center"/>
    </xf>
    <xf numFmtId="0" fontId="20" fillId="34" borderId="14" xfId="0" applyFont="1" applyFill="1" applyBorder="1" applyAlignment="1">
      <alignment horizontal="center" vertical="center"/>
    </xf>
    <xf numFmtId="0" fontId="20" fillId="34" borderId="12" xfId="0" applyFont="1" applyFill="1" applyBorder="1" applyAlignment="1">
      <alignment horizontal="center" vertical="center"/>
    </xf>
  </cellXfs>
  <cellStyles count="81">
    <cellStyle name="20% - Accent1" xfId="19" builtinId="30" customBuiltin="1"/>
    <cellStyle name="20% - Accent1 2" xfId="43" xr:uid="{D538C20A-ADDB-4CFC-BD19-FB904A182639}"/>
    <cellStyle name="20% - Accent1 3" xfId="63" xr:uid="{B2B43D2F-86EE-462D-846B-7AF3C9484EEA}"/>
    <cellStyle name="20% - Accent2" xfId="23" builtinId="34" customBuiltin="1"/>
    <cellStyle name="20% - Accent2 2" xfId="46" xr:uid="{2711EE2B-0691-45DE-80C5-8FF98E72EC11}"/>
    <cellStyle name="20% - Accent2 3" xfId="66" xr:uid="{2094EFD8-977E-4AA3-A8C4-F1B66C5DC327}"/>
    <cellStyle name="20% - Accent3" xfId="27" builtinId="38" customBuiltin="1"/>
    <cellStyle name="20% - Accent3 2" xfId="49" xr:uid="{15D38A93-34B9-4360-9320-16D038B9F705}"/>
    <cellStyle name="20% - Accent3 3" xfId="69" xr:uid="{D7561989-91B3-4B63-B8B1-2C78AAEF6680}"/>
    <cellStyle name="20% - Accent4" xfId="31" builtinId="42" customBuiltin="1"/>
    <cellStyle name="20% - Accent4 2" xfId="52" xr:uid="{C459BFE7-5CC2-4844-8AA6-01F1D830D78D}"/>
    <cellStyle name="20% - Accent4 3" xfId="72" xr:uid="{170266BE-E892-44E4-9624-9AC99E3EB460}"/>
    <cellStyle name="20% - Accent5" xfId="35" builtinId="46" customBuiltin="1"/>
    <cellStyle name="20% - Accent5 2" xfId="55" xr:uid="{F953C20C-932D-4D0A-9FF3-D540541B903D}"/>
    <cellStyle name="20% - Accent5 3" xfId="75" xr:uid="{6793EFA6-DF58-4C09-814A-C9E96EF61439}"/>
    <cellStyle name="20% - Accent6" xfId="39" builtinId="50" customBuiltin="1"/>
    <cellStyle name="20% - Accent6 2" xfId="58" xr:uid="{C7AE72ED-12FA-4EEF-B40C-915D207A2EA5}"/>
    <cellStyle name="20% - Accent6 3" xfId="78" xr:uid="{5A87B27C-1D01-40BF-9F32-D7FBE05405CB}"/>
    <cellStyle name="40% - Accent1" xfId="20" builtinId="31" customBuiltin="1"/>
    <cellStyle name="40% - Accent1 2" xfId="44" xr:uid="{87D13134-9F4D-412C-A84B-2C7FD2F396FA}"/>
    <cellStyle name="40% - Accent1 3" xfId="64" xr:uid="{4B2BC3A9-247F-4BDE-A7CB-44C8E8C20682}"/>
    <cellStyle name="40% - Accent2" xfId="24" builtinId="35" customBuiltin="1"/>
    <cellStyle name="40% - Accent2 2" xfId="47" xr:uid="{EFBFCDB4-DE04-4A4B-89ED-70EF07AA5E88}"/>
    <cellStyle name="40% - Accent2 3" xfId="67" xr:uid="{ABBB4D80-30A5-426A-8AA3-F03569E3E9E0}"/>
    <cellStyle name="40% - Accent3" xfId="28" builtinId="39" customBuiltin="1"/>
    <cellStyle name="40% - Accent3 2" xfId="50" xr:uid="{4583F460-2413-4E65-9ECF-F4BEABFEC027}"/>
    <cellStyle name="40% - Accent3 3" xfId="70" xr:uid="{8CA2F17B-3E0D-46AA-B36A-046F305DD757}"/>
    <cellStyle name="40% - Accent4" xfId="32" builtinId="43" customBuiltin="1"/>
    <cellStyle name="40% - Accent4 2" xfId="53" xr:uid="{81BD0297-7BF9-4599-B74A-B6D721C794F4}"/>
    <cellStyle name="40% - Accent4 3" xfId="73" xr:uid="{8FB62961-9416-4146-A9FC-D13FA63C68A8}"/>
    <cellStyle name="40% - Accent5" xfId="36" builtinId="47" customBuiltin="1"/>
    <cellStyle name="40% - Accent5 2" xfId="56" xr:uid="{38E7DBB9-B757-4A9A-8ABF-AE150B208726}"/>
    <cellStyle name="40% - Accent5 3" xfId="76" xr:uid="{9089FB4D-EC00-4D61-8C03-A910A8C6AF5C}"/>
    <cellStyle name="40% - Accent6" xfId="40" builtinId="51" customBuiltin="1"/>
    <cellStyle name="40% - Accent6 2" xfId="59" xr:uid="{ED962BD0-2BDC-4D9D-825B-ED6C8BF11F73}"/>
    <cellStyle name="40% - Accent6 3" xfId="79" xr:uid="{D98FC42D-7C37-4CAA-8A3E-49C4DD45AB8E}"/>
    <cellStyle name="60% - Accent1" xfId="21" builtinId="32" customBuiltin="1"/>
    <cellStyle name="60% - Accent1 2" xfId="45" xr:uid="{3C790C2D-B15C-4388-9A19-50A876FA0CAA}"/>
    <cellStyle name="60% - Accent1 3" xfId="65" xr:uid="{4B372D7D-B521-4EC3-9944-AE459C30995F}"/>
    <cellStyle name="60% - Accent2" xfId="25" builtinId="36" customBuiltin="1"/>
    <cellStyle name="60% - Accent2 2" xfId="48" xr:uid="{12ED96D6-3029-46C3-982B-52EB2C08EE58}"/>
    <cellStyle name="60% - Accent2 3" xfId="68" xr:uid="{B0F7F7AB-10B9-4519-87F9-84129347DDAB}"/>
    <cellStyle name="60% - Accent3" xfId="29" builtinId="40" customBuiltin="1"/>
    <cellStyle name="60% - Accent3 2" xfId="51" xr:uid="{5458CF9D-7AAC-4603-8CF2-A57261135E2D}"/>
    <cellStyle name="60% - Accent3 3" xfId="71" xr:uid="{77349DBF-4F61-4DFF-8877-A4357BE5B717}"/>
    <cellStyle name="60% - Accent4" xfId="33" builtinId="44" customBuiltin="1"/>
    <cellStyle name="60% - Accent4 2" xfId="54" xr:uid="{984D7365-67D0-4B76-A8CB-43084A9E5DEC}"/>
    <cellStyle name="60% - Accent4 3" xfId="74" xr:uid="{3926693F-BB06-4E55-A49B-D5F34B2AAE19}"/>
    <cellStyle name="60% - Accent5" xfId="37" builtinId="48" customBuiltin="1"/>
    <cellStyle name="60% - Accent5 2" xfId="57" xr:uid="{8787DFF9-ABE0-43D6-9622-CA1509C0F8BF}"/>
    <cellStyle name="60% - Accent5 3" xfId="77" xr:uid="{AE9B7403-DC77-496E-B3CD-B8878890E0CA}"/>
    <cellStyle name="60% - Accent6" xfId="41" builtinId="52" customBuiltin="1"/>
    <cellStyle name="60% - Accent6 2" xfId="60" xr:uid="{17A78A33-7417-4741-B92B-166E00F921E1}"/>
    <cellStyle name="60% - Accent6 3" xfId="80" xr:uid="{46C228B0-0A65-4624-87A7-D1978BA958F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61" xr:uid="{C618E644-FA63-49EB-B3B1-EE3A6D478E69}"/>
    <cellStyle name="Note" xfId="15" builtinId="10" customBuiltin="1"/>
    <cellStyle name="Note 2" xfId="42" xr:uid="{7AE04055-4ECE-46D8-BA26-6740BFC52CC4}"/>
    <cellStyle name="Note 3" xfId="62" xr:uid="{0F19167D-F02D-411B-906F-69AEA05248D9}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"/>
  <sheetViews>
    <sheetView topLeftCell="B1" workbookViewId="0">
      <selection activeCell="G2" sqref="G2:J10"/>
    </sheetView>
  </sheetViews>
  <sheetFormatPr defaultRowHeight="13.2" x14ac:dyDescent="0.25"/>
  <cols>
    <col min="1" max="12" width="22.21875" customWidth="1"/>
  </cols>
  <sheetData>
    <row r="1" spans="1:12" ht="13.2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3.2" customHeight="1" x14ac:dyDescent="0.25">
      <c r="A2" s="12">
        <v>1</v>
      </c>
      <c r="B2" s="12" t="s">
        <v>12</v>
      </c>
      <c r="C2" s="12" t="s">
        <v>13</v>
      </c>
      <c r="D2" s="12" t="s">
        <v>30</v>
      </c>
      <c r="E2" s="12">
        <v>638.29999999999995</v>
      </c>
      <c r="F2" s="12" t="s">
        <v>14</v>
      </c>
      <c r="G2" s="12">
        <v>15.957000000000001</v>
      </c>
      <c r="H2" s="12">
        <v>7.5750000000000002</v>
      </c>
      <c r="I2" s="12">
        <v>2.11</v>
      </c>
      <c r="J2" s="12">
        <v>2.04</v>
      </c>
      <c r="K2" s="12" t="s">
        <v>15</v>
      </c>
      <c r="L2" s="12">
        <v>40</v>
      </c>
    </row>
    <row r="3" spans="1:12" ht="13.2" customHeight="1" x14ac:dyDescent="0.25">
      <c r="A3" s="12">
        <v>2</v>
      </c>
      <c r="B3" s="12" t="s">
        <v>12</v>
      </c>
      <c r="C3" s="12" t="s">
        <v>13</v>
      </c>
      <c r="D3" s="12" t="s">
        <v>31</v>
      </c>
      <c r="E3" s="12">
        <v>350</v>
      </c>
      <c r="F3" s="12" t="s">
        <v>14</v>
      </c>
      <c r="G3" s="12">
        <v>8.7509999999999994</v>
      </c>
      <c r="H3" s="12">
        <v>4.1959999999999997</v>
      </c>
      <c r="I3" s="12">
        <v>2.09</v>
      </c>
      <c r="J3" s="12">
        <v>2.21</v>
      </c>
      <c r="K3" s="12" t="s">
        <v>15</v>
      </c>
      <c r="L3" s="12">
        <v>40</v>
      </c>
    </row>
    <row r="4" spans="1:12" ht="13.2" customHeight="1" x14ac:dyDescent="0.25">
      <c r="A4" s="12">
        <v>3</v>
      </c>
      <c r="B4" s="12" t="s">
        <v>12</v>
      </c>
      <c r="C4" s="12" t="s">
        <v>13</v>
      </c>
      <c r="D4" s="12" t="s">
        <v>32</v>
      </c>
      <c r="E4" s="12">
        <v>300.39999999999998</v>
      </c>
      <c r="F4" s="12" t="s">
        <v>14</v>
      </c>
      <c r="G4" s="12">
        <v>7.5090000000000003</v>
      </c>
      <c r="H4" s="12">
        <v>3.552</v>
      </c>
      <c r="I4" s="12">
        <v>2.11</v>
      </c>
      <c r="J4" s="12">
        <v>1.62</v>
      </c>
      <c r="K4" s="12" t="s">
        <v>15</v>
      </c>
      <c r="L4" s="12">
        <v>40</v>
      </c>
    </row>
    <row r="5" spans="1:12" ht="13.2" customHeight="1" x14ac:dyDescent="0.25">
      <c r="A5" s="12">
        <v>4</v>
      </c>
      <c r="B5" s="12" t="s">
        <v>12</v>
      </c>
      <c r="C5" s="12" t="s">
        <v>13</v>
      </c>
      <c r="D5" s="12" t="s">
        <v>33</v>
      </c>
      <c r="E5" s="12">
        <v>296.5</v>
      </c>
      <c r="F5" s="12" t="s">
        <v>14</v>
      </c>
      <c r="G5" s="12">
        <v>7.4130000000000003</v>
      </c>
      <c r="H5" s="12">
        <v>3.512</v>
      </c>
      <c r="I5" s="12">
        <v>2.11</v>
      </c>
      <c r="J5" s="12">
        <v>2.2799999999999998</v>
      </c>
      <c r="K5" s="12" t="s">
        <v>15</v>
      </c>
      <c r="L5" s="12">
        <v>40</v>
      </c>
    </row>
    <row r="6" spans="1:12" ht="13.2" customHeight="1" x14ac:dyDescent="0.25">
      <c r="A6" s="12">
        <v>5</v>
      </c>
      <c r="B6" s="12" t="s">
        <v>12</v>
      </c>
      <c r="C6" s="12" t="s">
        <v>13</v>
      </c>
      <c r="D6" s="12" t="s">
        <v>34</v>
      </c>
      <c r="E6" s="12">
        <v>445.9</v>
      </c>
      <c r="F6" s="12" t="s">
        <v>14</v>
      </c>
      <c r="G6" s="12">
        <v>11.148</v>
      </c>
      <c r="H6" s="12">
        <v>5.1609999999999996</v>
      </c>
      <c r="I6" s="12">
        <v>2.16</v>
      </c>
      <c r="J6" s="12">
        <v>2.17</v>
      </c>
      <c r="K6" s="12" t="s">
        <v>15</v>
      </c>
      <c r="L6" s="12">
        <v>40</v>
      </c>
    </row>
    <row r="7" spans="1:12" ht="13.2" customHeight="1" x14ac:dyDescent="0.25">
      <c r="A7" s="12">
        <v>6</v>
      </c>
      <c r="B7" s="12" t="s">
        <v>12</v>
      </c>
      <c r="C7" s="12" t="s">
        <v>13</v>
      </c>
      <c r="D7" s="12" t="s">
        <v>35</v>
      </c>
      <c r="E7" s="12">
        <v>350.4</v>
      </c>
      <c r="F7" s="12" t="s">
        <v>14</v>
      </c>
      <c r="G7" s="12">
        <v>8.7609999999999992</v>
      </c>
      <c r="H7" s="12">
        <v>4.1440000000000001</v>
      </c>
      <c r="I7" s="12">
        <v>2.11</v>
      </c>
      <c r="J7" s="12">
        <v>2.09</v>
      </c>
      <c r="K7" s="12" t="s">
        <v>15</v>
      </c>
      <c r="L7" s="12">
        <v>40</v>
      </c>
    </row>
    <row r="8" spans="1:12" ht="13.2" customHeight="1" x14ac:dyDescent="0.25">
      <c r="A8" s="12">
        <v>7</v>
      </c>
      <c r="B8" s="12" t="s">
        <v>12</v>
      </c>
      <c r="C8" s="12" t="s">
        <v>13</v>
      </c>
      <c r="D8" s="12" t="s">
        <v>36</v>
      </c>
      <c r="E8" s="12">
        <v>252.8</v>
      </c>
      <c r="F8" s="12" t="s">
        <v>14</v>
      </c>
      <c r="G8" s="12">
        <v>6.319</v>
      </c>
      <c r="H8" s="12">
        <v>3.0259999999999998</v>
      </c>
      <c r="I8" s="12">
        <v>2.09</v>
      </c>
      <c r="J8" s="12">
        <v>2.16</v>
      </c>
      <c r="K8" s="12" t="s">
        <v>15</v>
      </c>
      <c r="L8" s="12">
        <v>40</v>
      </c>
    </row>
    <row r="9" spans="1:12" ht="13.2" customHeight="1" x14ac:dyDescent="0.25">
      <c r="A9" s="12">
        <v>8</v>
      </c>
      <c r="B9" s="12" t="s">
        <v>12</v>
      </c>
      <c r="C9" s="12" t="s">
        <v>13</v>
      </c>
      <c r="D9" s="12" t="s">
        <v>37</v>
      </c>
      <c r="E9" s="12">
        <v>338.2</v>
      </c>
      <c r="F9" s="12" t="s">
        <v>14</v>
      </c>
      <c r="G9" s="12">
        <v>8.4550000000000001</v>
      </c>
      <c r="H9" s="12">
        <v>4.048</v>
      </c>
      <c r="I9" s="12">
        <v>2.09</v>
      </c>
      <c r="J9" s="12">
        <v>2.17</v>
      </c>
      <c r="K9" s="12" t="s">
        <v>15</v>
      </c>
      <c r="L9" s="12">
        <v>40</v>
      </c>
    </row>
    <row r="10" spans="1:12" x14ac:dyDescent="0.25">
      <c r="A10" s="12">
        <v>9</v>
      </c>
      <c r="B10" s="12" t="s">
        <v>12</v>
      </c>
      <c r="C10" s="12" t="s">
        <v>13</v>
      </c>
      <c r="D10" s="12" t="s">
        <v>38</v>
      </c>
      <c r="E10" s="12">
        <v>362.4</v>
      </c>
      <c r="F10" s="12" t="s">
        <v>14</v>
      </c>
      <c r="G10" s="12">
        <v>9.0589999999999993</v>
      </c>
      <c r="H10" s="12">
        <v>4.2949999999999999</v>
      </c>
      <c r="I10" s="12">
        <v>2.11</v>
      </c>
      <c r="J10" s="12">
        <v>1.87</v>
      </c>
      <c r="K10" s="12" t="s">
        <v>15</v>
      </c>
      <c r="L10" s="12">
        <v>40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0"/>
  <sheetViews>
    <sheetView workbookViewId="0">
      <selection sqref="A1:F10"/>
    </sheetView>
  </sheetViews>
  <sheetFormatPr defaultRowHeight="13.2" x14ac:dyDescent="0.25"/>
  <cols>
    <col min="1" max="1" width="13.44140625" bestFit="1" customWidth="1"/>
    <col min="2" max="2" width="18.77734375" bestFit="1" customWidth="1"/>
    <col min="3" max="4" width="10.44140625" bestFit="1" customWidth="1"/>
    <col min="5" max="6" width="7.5546875" bestFit="1" customWidth="1"/>
  </cols>
  <sheetData>
    <row r="1" spans="1:6" ht="13.2" customHeight="1" x14ac:dyDescent="0.25">
      <c r="A1" s="2" t="s">
        <v>16</v>
      </c>
      <c r="B1" s="3" t="s">
        <v>17</v>
      </c>
      <c r="C1" s="3" t="s">
        <v>6</v>
      </c>
      <c r="D1" s="3" t="s">
        <v>7</v>
      </c>
      <c r="E1" s="3" t="s">
        <v>8</v>
      </c>
      <c r="F1" s="3" t="s">
        <v>9</v>
      </c>
    </row>
    <row r="2" spans="1:6" ht="13.2" customHeight="1" x14ac:dyDescent="0.25">
      <c r="A2" s="11" t="s">
        <v>21</v>
      </c>
      <c r="B2" s="4">
        <v>638.29999999999995</v>
      </c>
      <c r="C2" s="10">
        <v>15.957000000000001</v>
      </c>
      <c r="D2" s="10">
        <v>7.5750000000000002</v>
      </c>
      <c r="E2" s="5">
        <v>2.11</v>
      </c>
      <c r="F2" s="5">
        <v>2.04</v>
      </c>
    </row>
    <row r="3" spans="1:6" ht="13.2" customHeight="1" x14ac:dyDescent="0.25">
      <c r="A3" s="11" t="s">
        <v>22</v>
      </c>
      <c r="B3" s="4">
        <v>350</v>
      </c>
      <c r="C3" s="10">
        <v>8.7509999999999994</v>
      </c>
      <c r="D3" s="10">
        <v>4.1959999999999997</v>
      </c>
      <c r="E3" s="5">
        <v>2.09</v>
      </c>
      <c r="F3" s="5">
        <v>2.21</v>
      </c>
    </row>
    <row r="4" spans="1:6" ht="13.2" customHeight="1" x14ac:dyDescent="0.25">
      <c r="A4" s="11" t="s">
        <v>23</v>
      </c>
      <c r="B4" s="4">
        <v>300.39999999999998</v>
      </c>
      <c r="C4" s="10">
        <v>7.5090000000000003</v>
      </c>
      <c r="D4" s="10">
        <v>3.552</v>
      </c>
      <c r="E4" s="5">
        <v>2.11</v>
      </c>
      <c r="F4" s="5">
        <v>1.62</v>
      </c>
    </row>
    <row r="5" spans="1:6" ht="13.2" customHeight="1" x14ac:dyDescent="0.25">
      <c r="A5" s="11" t="s">
        <v>24</v>
      </c>
      <c r="B5" s="4">
        <v>296.5</v>
      </c>
      <c r="C5" s="10">
        <v>7.4130000000000003</v>
      </c>
      <c r="D5" s="10">
        <v>3.512</v>
      </c>
      <c r="E5" s="5">
        <v>2.11</v>
      </c>
      <c r="F5" s="5">
        <v>2.2799999999999998</v>
      </c>
    </row>
    <row r="6" spans="1:6" ht="13.2" customHeight="1" x14ac:dyDescent="0.25">
      <c r="A6" s="11" t="s">
        <v>25</v>
      </c>
      <c r="B6" s="4">
        <v>445.9</v>
      </c>
      <c r="C6" s="10">
        <v>11.148</v>
      </c>
      <c r="D6" s="10">
        <v>5.1609999999999996</v>
      </c>
      <c r="E6" s="5">
        <v>2.16</v>
      </c>
      <c r="F6" s="5">
        <v>2.17</v>
      </c>
    </row>
    <row r="7" spans="1:6" ht="13.2" customHeight="1" x14ac:dyDescent="0.25">
      <c r="A7" s="11" t="s">
        <v>26</v>
      </c>
      <c r="B7" s="4">
        <v>350.4</v>
      </c>
      <c r="C7" s="10">
        <v>8.7609999999999992</v>
      </c>
      <c r="D7" s="10">
        <v>4.1440000000000001</v>
      </c>
      <c r="E7" s="5">
        <v>2.11</v>
      </c>
      <c r="F7" s="5">
        <v>2.09</v>
      </c>
    </row>
    <row r="8" spans="1:6" ht="13.2" customHeight="1" x14ac:dyDescent="0.25">
      <c r="A8" s="11" t="s">
        <v>27</v>
      </c>
      <c r="B8" s="4">
        <v>252.8</v>
      </c>
      <c r="C8" s="10">
        <v>6.319</v>
      </c>
      <c r="D8" s="10">
        <v>3.0259999999999998</v>
      </c>
      <c r="E8" s="5">
        <v>2.09</v>
      </c>
      <c r="F8" s="5">
        <v>2.16</v>
      </c>
    </row>
    <row r="9" spans="1:6" ht="13.2" customHeight="1" x14ac:dyDescent="0.25">
      <c r="A9" s="11" t="s">
        <v>28</v>
      </c>
      <c r="B9" s="4">
        <v>338.2</v>
      </c>
      <c r="C9" s="10">
        <v>8.4550000000000001</v>
      </c>
      <c r="D9" s="10">
        <v>4.048</v>
      </c>
      <c r="E9" s="5">
        <v>2.09</v>
      </c>
      <c r="F9" s="5">
        <v>2.17</v>
      </c>
    </row>
    <row r="10" spans="1:6" x14ac:dyDescent="0.25">
      <c r="A10" s="11" t="s">
        <v>29</v>
      </c>
      <c r="B10" s="4">
        <v>362.4</v>
      </c>
      <c r="C10" s="10">
        <v>9.0589999999999993</v>
      </c>
      <c r="D10" s="10">
        <v>4.2949999999999999</v>
      </c>
      <c r="E10" s="5">
        <v>2.11</v>
      </c>
      <c r="F10" s="5">
        <v>1.87</v>
      </c>
    </row>
  </sheetData>
  <phoneticPr fontId="21" type="noConversion"/>
  <pageMargins left="0.75" right="0.75" top="1" bottom="1" header="0.5" footer="0.5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1"/>
  <sheetViews>
    <sheetView workbookViewId="0">
      <selection activeCell="D11" sqref="A1:D11"/>
    </sheetView>
  </sheetViews>
  <sheetFormatPr defaultRowHeight="13.2" x14ac:dyDescent="0.25"/>
  <cols>
    <col min="1" max="1" width="13.44140625" bestFit="1" customWidth="1"/>
  </cols>
  <sheetData>
    <row r="1" spans="1:4" x14ac:dyDescent="0.25">
      <c r="A1" s="13" t="s">
        <v>39</v>
      </c>
      <c r="B1" s="14"/>
      <c r="C1" s="14"/>
      <c r="D1" s="15"/>
    </row>
    <row r="2" spans="1:4" x14ac:dyDescent="0.25">
      <c r="A2" s="6" t="s">
        <v>18</v>
      </c>
      <c r="B2" s="7" t="s">
        <v>19</v>
      </c>
      <c r="C2" s="7" t="s">
        <v>15</v>
      </c>
      <c r="D2" s="7" t="s">
        <v>20</v>
      </c>
    </row>
    <row r="3" spans="1:4" x14ac:dyDescent="0.25">
      <c r="A3" s="11" t="s">
        <v>21</v>
      </c>
      <c r="B3" s="4">
        <f>'Pure RNA'!B2</f>
        <v>638.29999999999995</v>
      </c>
      <c r="C3" s="8">
        <f>1000/B3</f>
        <v>1.5666614444618518</v>
      </c>
      <c r="D3" s="8">
        <f>10-C3</f>
        <v>8.4333385555381479</v>
      </c>
    </row>
    <row r="4" spans="1:4" x14ac:dyDescent="0.25">
      <c r="A4" s="11" t="s">
        <v>22</v>
      </c>
      <c r="B4" s="4">
        <f>'Pure RNA'!B3</f>
        <v>350</v>
      </c>
      <c r="C4" s="8">
        <f t="shared" ref="C4:C11" si="0">1000/B4</f>
        <v>2.8571428571428572</v>
      </c>
      <c r="D4" s="8">
        <f t="shared" ref="D4:D10" si="1">10-C4</f>
        <v>7.1428571428571423</v>
      </c>
    </row>
    <row r="5" spans="1:4" x14ac:dyDescent="0.25">
      <c r="A5" s="11" t="s">
        <v>23</v>
      </c>
      <c r="B5" s="4">
        <f>'Pure RNA'!B4</f>
        <v>300.39999999999998</v>
      </c>
      <c r="C5" s="8">
        <f t="shared" si="0"/>
        <v>3.3288948069241013</v>
      </c>
      <c r="D5" s="8">
        <f t="shared" si="1"/>
        <v>6.6711051930758991</v>
      </c>
    </row>
    <row r="6" spans="1:4" x14ac:dyDescent="0.25">
      <c r="A6" s="11" t="s">
        <v>24</v>
      </c>
      <c r="B6" s="4">
        <f>'Pure RNA'!B5</f>
        <v>296.5</v>
      </c>
      <c r="C6" s="8">
        <f t="shared" si="0"/>
        <v>3.3726812816188869</v>
      </c>
      <c r="D6" s="8">
        <f t="shared" si="1"/>
        <v>6.6273187183811135</v>
      </c>
    </row>
    <row r="7" spans="1:4" x14ac:dyDescent="0.25">
      <c r="A7" s="11" t="s">
        <v>25</v>
      </c>
      <c r="B7" s="4">
        <f>'Pure RNA'!B6</f>
        <v>445.9</v>
      </c>
      <c r="C7" s="8">
        <f t="shared" si="0"/>
        <v>2.2426553038797938</v>
      </c>
      <c r="D7" s="8">
        <f t="shared" si="1"/>
        <v>7.7573446961202066</v>
      </c>
    </row>
    <row r="8" spans="1:4" x14ac:dyDescent="0.25">
      <c r="A8" s="11" t="s">
        <v>26</v>
      </c>
      <c r="B8" s="4">
        <f>'Pure RNA'!B7</f>
        <v>350.4</v>
      </c>
      <c r="C8" s="8">
        <f t="shared" si="0"/>
        <v>2.8538812785388128</v>
      </c>
      <c r="D8" s="8">
        <f t="shared" si="1"/>
        <v>7.1461187214611872</v>
      </c>
    </row>
    <row r="9" spans="1:4" x14ac:dyDescent="0.25">
      <c r="A9" s="11" t="s">
        <v>27</v>
      </c>
      <c r="B9" s="4">
        <f>'Pure RNA'!B8</f>
        <v>252.8</v>
      </c>
      <c r="C9" s="8">
        <f t="shared" si="0"/>
        <v>3.9556962025316453</v>
      </c>
      <c r="D9" s="8">
        <f t="shared" si="1"/>
        <v>6.0443037974683547</v>
      </c>
    </row>
    <row r="10" spans="1:4" x14ac:dyDescent="0.25">
      <c r="A10" s="11" t="s">
        <v>28</v>
      </c>
      <c r="B10" s="4">
        <f>'Pure RNA'!B9</f>
        <v>338.2</v>
      </c>
      <c r="C10" s="8">
        <f t="shared" si="0"/>
        <v>2.9568302779420463</v>
      </c>
      <c r="D10" s="8">
        <f t="shared" si="1"/>
        <v>7.0431697220579537</v>
      </c>
    </row>
    <row r="11" spans="1:4" x14ac:dyDescent="0.25">
      <c r="A11" s="11" t="s">
        <v>29</v>
      </c>
      <c r="B11" s="4">
        <f>'Pure RNA'!B10</f>
        <v>362.4</v>
      </c>
      <c r="C11" s="8">
        <f t="shared" si="0"/>
        <v>2.7593818984547465</v>
      </c>
      <c r="D11" s="8">
        <f>10-C11</f>
        <v>7.2406181015452535</v>
      </c>
    </row>
  </sheetData>
  <mergeCells count="1">
    <mergeCell ref="A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1"/>
  <sheetViews>
    <sheetView tabSelected="1" workbookViewId="0">
      <selection activeCell="A13" sqref="A13"/>
    </sheetView>
  </sheetViews>
  <sheetFormatPr defaultRowHeight="13.2" x14ac:dyDescent="0.25"/>
  <cols>
    <col min="1" max="1" width="13.44140625" bestFit="1" customWidth="1"/>
  </cols>
  <sheetData>
    <row r="1" spans="1:4" x14ac:dyDescent="0.25">
      <c r="A1" s="13" t="s">
        <v>40</v>
      </c>
      <c r="B1" s="14"/>
      <c r="C1" s="14"/>
      <c r="D1" s="15"/>
    </row>
    <row r="2" spans="1:4" x14ac:dyDescent="0.25">
      <c r="A2" s="6" t="s">
        <v>18</v>
      </c>
      <c r="B2" s="9" t="s">
        <v>19</v>
      </c>
      <c r="C2" s="9" t="s">
        <v>15</v>
      </c>
      <c r="D2" s="9" t="s">
        <v>20</v>
      </c>
    </row>
    <row r="3" spans="1:4" x14ac:dyDescent="0.25">
      <c r="A3" s="11" t="s">
        <v>21</v>
      </c>
      <c r="B3" s="4">
        <f>'Pure RNA'!B2</f>
        <v>638.29999999999995</v>
      </c>
      <c r="C3" s="8">
        <f>3000/B3</f>
        <v>4.6999843333855553</v>
      </c>
      <c r="D3" s="8">
        <f>13.5-C3</f>
        <v>8.8000156666144456</v>
      </c>
    </row>
    <row r="4" spans="1:4" x14ac:dyDescent="0.25">
      <c r="A4" s="11" t="s">
        <v>22</v>
      </c>
      <c r="B4" s="4">
        <f>'Pure RNA'!B3</f>
        <v>350</v>
      </c>
      <c r="C4" s="8">
        <f t="shared" ref="C4:C11" si="0">3000/B4</f>
        <v>8.5714285714285712</v>
      </c>
      <c r="D4" s="8">
        <f t="shared" ref="D4:D10" si="1">13.5-C4</f>
        <v>4.9285714285714288</v>
      </c>
    </row>
    <row r="5" spans="1:4" x14ac:dyDescent="0.25">
      <c r="A5" s="11" t="s">
        <v>23</v>
      </c>
      <c r="B5" s="4">
        <f>'Pure RNA'!B4</f>
        <v>300.39999999999998</v>
      </c>
      <c r="C5" s="8">
        <f t="shared" si="0"/>
        <v>9.9866844207723044</v>
      </c>
      <c r="D5" s="8">
        <f t="shared" si="1"/>
        <v>3.5133155792276956</v>
      </c>
    </row>
    <row r="6" spans="1:4" x14ac:dyDescent="0.25">
      <c r="A6" s="11" t="s">
        <v>24</v>
      </c>
      <c r="B6" s="4">
        <f>'Pure RNA'!B5</f>
        <v>296.5</v>
      </c>
      <c r="C6" s="8">
        <f t="shared" si="0"/>
        <v>10.118043844856661</v>
      </c>
      <c r="D6" s="8">
        <f t="shared" si="1"/>
        <v>3.3819561551433388</v>
      </c>
    </row>
    <row r="7" spans="1:4" x14ac:dyDescent="0.25">
      <c r="A7" s="11" t="s">
        <v>25</v>
      </c>
      <c r="B7" s="4">
        <f>'Pure RNA'!B6</f>
        <v>445.9</v>
      </c>
      <c r="C7" s="8">
        <f t="shared" si="0"/>
        <v>6.7279659116393811</v>
      </c>
      <c r="D7" s="8">
        <f t="shared" si="1"/>
        <v>6.7720340883606189</v>
      </c>
    </row>
    <row r="8" spans="1:4" x14ac:dyDescent="0.25">
      <c r="A8" s="11" t="s">
        <v>26</v>
      </c>
      <c r="B8" s="4">
        <f>'Pure RNA'!B7</f>
        <v>350.4</v>
      </c>
      <c r="C8" s="8">
        <f t="shared" si="0"/>
        <v>8.5616438356164384</v>
      </c>
      <c r="D8" s="8">
        <f t="shared" si="1"/>
        <v>4.9383561643835616</v>
      </c>
    </row>
    <row r="9" spans="1:4" x14ac:dyDescent="0.25">
      <c r="A9" s="11" t="s">
        <v>27</v>
      </c>
      <c r="B9" s="4">
        <f>'Pure RNA'!B8</f>
        <v>252.8</v>
      </c>
      <c r="C9" s="8">
        <f t="shared" si="0"/>
        <v>11.867088607594937</v>
      </c>
      <c r="D9" s="8">
        <f t="shared" si="1"/>
        <v>1.6329113924050631</v>
      </c>
    </row>
    <row r="10" spans="1:4" x14ac:dyDescent="0.25">
      <c r="A10" s="11" t="s">
        <v>28</v>
      </c>
      <c r="B10" s="4">
        <f>'Pure RNA'!B9</f>
        <v>338.2</v>
      </c>
      <c r="C10" s="8">
        <f t="shared" si="0"/>
        <v>8.870490833826139</v>
      </c>
      <c r="D10" s="8">
        <f t="shared" si="1"/>
        <v>4.629509166173861</v>
      </c>
    </row>
    <row r="11" spans="1:4" x14ac:dyDescent="0.25">
      <c r="A11" s="11" t="s">
        <v>29</v>
      </c>
      <c r="B11" s="4">
        <f>'Pure RNA'!B10</f>
        <v>362.4</v>
      </c>
      <c r="C11" s="8">
        <f t="shared" si="0"/>
        <v>8.2781456953642394</v>
      </c>
      <c r="D11" s="8">
        <f t="shared" ref="D11" si="2">13.5-C11</f>
        <v>5.2218543046357606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Output</vt:lpstr>
      <vt:lpstr>Pure RNA</vt:lpstr>
      <vt:lpstr>Gel</vt:lpstr>
      <vt:lpstr>cDNA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Sierra Schmidt</cp:lastModifiedBy>
  <cp:lastPrinted>2023-02-06T16:19:11Z</cp:lastPrinted>
  <dcterms:created xsi:type="dcterms:W3CDTF">2022-09-08T20:59:29Z</dcterms:created>
  <dcterms:modified xsi:type="dcterms:W3CDTF">2023-02-13T21:02:00Z</dcterms:modified>
</cp:coreProperties>
</file>